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0935"/>
  </bookViews>
  <sheets>
    <sheet name="Лист1 (2)" sheetId="2" r:id="rId1"/>
  </sheets>
  <calcPr calcId="114210"/>
</workbook>
</file>

<file path=xl/calcChain.xml><?xml version="1.0" encoding="utf-8"?>
<calcChain xmlns="http://schemas.openxmlformats.org/spreadsheetml/2006/main">
  <c r="O9" i="2"/>
  <c r="M20"/>
  <c r="K20"/>
  <c r="Q20"/>
  <c r="P20"/>
  <c r="Q5"/>
  <c r="Q6"/>
  <c r="Q7"/>
  <c r="Q8"/>
  <c r="Q9"/>
  <c r="Q10"/>
  <c r="Q11"/>
  <c r="Q12"/>
  <c r="Q13"/>
  <c r="Q14"/>
  <c r="Q15"/>
  <c r="Q16"/>
  <c r="Q17"/>
  <c r="Q18"/>
  <c r="Q19"/>
  <c r="Q21"/>
  <c r="Q22"/>
  <c r="Q23"/>
  <c r="Q24"/>
  <c r="Q25"/>
  <c r="Q26"/>
  <c r="Q27"/>
  <c r="Q28"/>
  <c r="K29"/>
  <c r="M29"/>
  <c r="D29"/>
  <c r="O29"/>
  <c r="Q29"/>
  <c r="Q4"/>
  <c r="P5"/>
  <c r="P6"/>
  <c r="P7"/>
  <c r="P8"/>
  <c r="P9"/>
  <c r="P10"/>
  <c r="P11"/>
  <c r="P12"/>
  <c r="P13"/>
  <c r="P14"/>
  <c r="P15"/>
  <c r="P16"/>
  <c r="P17"/>
  <c r="P18"/>
  <c r="P19"/>
  <c r="P21"/>
  <c r="P22"/>
  <c r="P23"/>
  <c r="P24"/>
  <c r="P25"/>
  <c r="P26"/>
  <c r="P27"/>
  <c r="P28"/>
  <c r="P29"/>
  <c r="P4"/>
  <c r="B5"/>
  <c r="B6"/>
  <c r="B7"/>
  <c r="B8"/>
  <c r="B9"/>
  <c r="M3"/>
  <c r="C24"/>
  <c r="D16"/>
  <c r="C16"/>
  <c r="B10"/>
  <c r="B11"/>
  <c r="B12"/>
  <c r="B13"/>
  <c r="B14"/>
  <c r="B15"/>
  <c r="B16"/>
  <c r="B17"/>
  <c r="B18"/>
  <c r="B19"/>
  <c r="B21"/>
  <c r="B22"/>
  <c r="B23"/>
  <c r="B24"/>
  <c r="B25"/>
  <c r="B26"/>
  <c r="B27"/>
  <c r="B28"/>
  <c r="C29"/>
  <c r="E29"/>
  <c r="F29"/>
  <c r="G29"/>
  <c r="H29"/>
  <c r="B29"/>
  <c r="B4"/>
  <c r="D4"/>
  <c r="C4"/>
  <c r="S29"/>
  <c r="J29"/>
  <c r="L29"/>
  <c r="N29"/>
  <c r="R29"/>
  <c r="T29"/>
  <c r="H20"/>
  <c r="G20"/>
  <c r="T21"/>
  <c r="T22"/>
  <c r="T14"/>
  <c r="T9"/>
  <c r="T8"/>
  <c r="T6"/>
  <c r="T7"/>
  <c r="T10"/>
  <c r="T11"/>
  <c r="T12"/>
  <c r="T13"/>
  <c r="T24"/>
  <c r="T16"/>
  <c r="T17"/>
  <c r="T19"/>
  <c r="T23"/>
  <c r="T25"/>
  <c r="T26"/>
  <c r="T27"/>
  <c r="T4"/>
  <c r="T18"/>
  <c r="T15"/>
  <c r="T5"/>
</calcChain>
</file>

<file path=xl/sharedStrings.xml><?xml version="1.0" encoding="utf-8"?>
<sst xmlns="http://schemas.openxmlformats.org/spreadsheetml/2006/main" count="71" uniqueCount="42">
  <si>
    <t>1111+1120</t>
  </si>
  <si>
    <t>інше</t>
  </si>
  <si>
    <t>180410(членські внески)</t>
  </si>
  <si>
    <t>ЦМЛ</t>
  </si>
  <si>
    <t>160101(приватизація майна)</t>
  </si>
  <si>
    <t>УПСЗН</t>
  </si>
  <si>
    <t>Освіта</t>
  </si>
  <si>
    <t>Пологовий  будинок</t>
  </si>
  <si>
    <t>Центр молоді</t>
  </si>
  <si>
    <t>Територіальний  центр</t>
  </si>
  <si>
    <t>Реабілітаційний центр</t>
  </si>
  <si>
    <t>Культура</t>
  </si>
  <si>
    <t>110104 (культурно мистецька)</t>
  </si>
  <si>
    <t>090412- Турбота (заохочення)</t>
  </si>
  <si>
    <t>091205 Турбота (соц.послуги)</t>
  </si>
  <si>
    <t>091207(пільги УТОС, афганці)</t>
  </si>
  <si>
    <t>Всього</t>
  </si>
  <si>
    <t>жовтень</t>
  </si>
  <si>
    <t>грудень</t>
  </si>
  <si>
    <t>Спорт</t>
  </si>
  <si>
    <t xml:space="preserve"> листопад</t>
  </si>
  <si>
    <t>Грошова винагорода педпрацівникам</t>
  </si>
  <si>
    <t>Виконком</t>
  </si>
  <si>
    <t>130203   КДЮСШ" Спартак"</t>
  </si>
  <si>
    <t>130112 ФК "Ніжин"</t>
  </si>
  <si>
    <t>РАЗОМ  З.Ф.</t>
  </si>
  <si>
    <t xml:space="preserve">Матеріальна допомога </t>
  </si>
  <si>
    <t>Швидка допомога</t>
  </si>
  <si>
    <t>Стомат.плоіклініка</t>
  </si>
  <si>
    <t>Бухгалтерія ЦМЛ</t>
  </si>
  <si>
    <t>Освіта 010116</t>
  </si>
  <si>
    <t>управління</t>
  </si>
  <si>
    <t>УЖКГ та Б</t>
  </si>
  <si>
    <t>в т.ч. жовтень</t>
  </si>
  <si>
    <t>в т. ч.         аванс жовтня</t>
  </si>
  <si>
    <r>
      <t xml:space="preserve">КФК 250908 Молодіжне </t>
    </r>
    <r>
      <rPr>
        <b/>
        <sz val="14"/>
        <color indexed="8"/>
        <rFont val="Times New Roman"/>
        <family val="1"/>
        <charset val="204"/>
      </rPr>
      <t xml:space="preserve">кредитування </t>
    </r>
  </si>
  <si>
    <r>
      <t xml:space="preserve">КФК 250908 Молодіжне </t>
    </r>
    <r>
      <rPr>
        <b/>
        <sz val="13"/>
        <color indexed="8"/>
        <rFont val="Times New Roman"/>
        <family val="1"/>
        <charset val="204"/>
      </rPr>
      <t xml:space="preserve">кредитування </t>
    </r>
  </si>
  <si>
    <t>в т.ч. аванс жовтня</t>
  </si>
  <si>
    <t>листопад</t>
  </si>
  <si>
    <t>в т. ч. жовтень</t>
  </si>
  <si>
    <t>Всього на  захищені статті</t>
  </si>
  <si>
    <t>Додаткова потреба в коштах  на чергову 14 сесію міської ради від 22.09.2011р.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</si>
</sst>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164" fontId="2" fillId="0" borderId="1" xfId="1" applyNumberFormat="1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4" fillId="0" borderId="1" xfId="1" applyNumberFormat="1" applyFont="1" applyBorder="1" applyAlignment="1">
      <alignment wrapText="1"/>
    </xf>
    <xf numFmtId="164" fontId="5" fillId="0" borderId="1" xfId="1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4" fillId="0" borderId="0" xfId="1" applyNumberFormat="1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164" fontId="7" fillId="0" borderId="1" xfId="1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4" fontId="8" fillId="0" borderId="1" xfId="1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wrapText="1"/>
    </xf>
    <xf numFmtId="164" fontId="8" fillId="2" borderId="1" xfId="1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0"/>
  <sheetViews>
    <sheetView tabSelected="1" view="pageBreakPreview" topLeftCell="G22" zoomScale="75" zoomScaleSheetLayoutView="100" workbookViewId="0">
      <selection activeCell="O10" sqref="O10"/>
    </sheetView>
  </sheetViews>
  <sheetFormatPr defaultRowHeight="15.75"/>
  <cols>
    <col min="1" max="1" width="28.28515625" style="1" customWidth="1"/>
    <col min="2" max="2" width="13.85546875" style="1" customWidth="1"/>
    <col min="3" max="3" width="13.5703125" style="1" customWidth="1"/>
    <col min="4" max="6" width="13.140625" style="1" customWidth="1"/>
    <col min="7" max="7" width="11.85546875" style="1" customWidth="1"/>
    <col min="8" max="8" width="11.140625" style="1" customWidth="1"/>
    <col min="9" max="9" width="2.140625" style="1" hidden="1" customWidth="1"/>
    <col min="10" max="10" width="11" style="1" customWidth="1"/>
    <col min="11" max="11" width="11.85546875" style="1" customWidth="1"/>
    <col min="12" max="12" width="12.28515625" style="1" customWidth="1"/>
    <col min="13" max="13" width="12" style="1" customWidth="1"/>
    <col min="14" max="14" width="13.5703125" style="1" customWidth="1"/>
    <col min="15" max="15" width="12.42578125" style="1" customWidth="1"/>
    <col min="16" max="16" width="15.7109375" style="1" customWidth="1"/>
    <col min="17" max="17" width="13.7109375" style="1" customWidth="1"/>
    <col min="18" max="18" width="13" style="1" customWidth="1"/>
    <col min="19" max="19" width="12.7109375" style="1" customWidth="1"/>
    <col min="20" max="20" width="16" style="1" customWidth="1"/>
    <col min="21" max="21" width="9.140625" style="1" hidden="1" customWidth="1"/>
    <col min="22" max="16384" width="9.140625" style="1"/>
  </cols>
  <sheetData>
    <row r="1" spans="1:21" s="25" customFormat="1" ht="18.75">
      <c r="A1" s="25" t="s">
        <v>41</v>
      </c>
    </row>
    <row r="2" spans="1:21" ht="15.75" customHeight="1">
      <c r="A2" s="17"/>
      <c r="C2" s="18"/>
      <c r="D2" s="18"/>
      <c r="E2" s="18"/>
      <c r="F2" s="18"/>
      <c r="G2" s="18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1" ht="93.75">
      <c r="A3" s="17"/>
      <c r="B3" s="6" t="s">
        <v>0</v>
      </c>
      <c r="C3" s="6" t="s">
        <v>17</v>
      </c>
      <c r="D3" s="6" t="s">
        <v>34</v>
      </c>
      <c r="E3" s="6" t="s">
        <v>20</v>
      </c>
      <c r="F3" s="6" t="s">
        <v>18</v>
      </c>
      <c r="G3" s="6" t="s">
        <v>21</v>
      </c>
      <c r="H3" s="6" t="s">
        <v>26</v>
      </c>
      <c r="I3" s="6"/>
      <c r="J3" s="6">
        <v>1132</v>
      </c>
      <c r="K3" s="6" t="s">
        <v>39</v>
      </c>
      <c r="L3" s="6">
        <v>1133</v>
      </c>
      <c r="M3" s="6" t="str">
        <f>K3</f>
        <v>в т. ч. жовтень</v>
      </c>
      <c r="N3" s="6">
        <v>1160</v>
      </c>
      <c r="O3" s="6" t="s">
        <v>33</v>
      </c>
      <c r="P3" s="21" t="s">
        <v>40</v>
      </c>
      <c r="Q3" s="21" t="s">
        <v>33</v>
      </c>
      <c r="R3" s="6">
        <v>2000</v>
      </c>
      <c r="S3" s="6" t="s">
        <v>1</v>
      </c>
      <c r="T3" s="13" t="s">
        <v>16</v>
      </c>
    </row>
    <row r="4" spans="1:21" ht="54.75" customHeight="1">
      <c r="A4" s="5" t="s">
        <v>22</v>
      </c>
      <c r="B4" s="14">
        <f t="shared" ref="B4:B9" si="0">C4+E4+F4+G4+H4</f>
        <v>1622000</v>
      </c>
      <c r="C4" s="14">
        <f>368000+109000</f>
        <v>477000</v>
      </c>
      <c r="D4" s="14">
        <f>143000+109000</f>
        <v>252000</v>
      </c>
      <c r="E4" s="14">
        <v>368000</v>
      </c>
      <c r="F4" s="14">
        <v>440000</v>
      </c>
      <c r="G4" s="14"/>
      <c r="H4" s="14">
        <v>337000</v>
      </c>
      <c r="I4" s="15" t="s">
        <v>22</v>
      </c>
      <c r="J4" s="14"/>
      <c r="K4" s="14"/>
      <c r="L4" s="14"/>
      <c r="M4" s="14"/>
      <c r="N4" s="14"/>
      <c r="O4" s="14"/>
      <c r="P4" s="22">
        <f>B4+J4+L4+N4</f>
        <v>1622000</v>
      </c>
      <c r="Q4" s="22">
        <f>D4+K4+M4+O4</f>
        <v>252000</v>
      </c>
      <c r="R4" s="14"/>
      <c r="S4" s="14"/>
      <c r="T4" s="16">
        <f>B4+J4+L4+N4+R4+S4</f>
        <v>1622000</v>
      </c>
      <c r="U4" s="10"/>
    </row>
    <row r="5" spans="1:21" ht="54.75" customHeight="1">
      <c r="A5" s="5" t="s">
        <v>5</v>
      </c>
      <c r="B5" s="14">
        <f t="shared" si="0"/>
        <v>305000</v>
      </c>
      <c r="C5" s="14">
        <v>70000</v>
      </c>
      <c r="D5" s="14">
        <v>31500</v>
      </c>
      <c r="E5" s="14">
        <v>85000</v>
      </c>
      <c r="F5" s="14">
        <v>150000</v>
      </c>
      <c r="G5" s="14"/>
      <c r="H5" s="14"/>
      <c r="I5" s="15" t="s">
        <v>5</v>
      </c>
      <c r="J5" s="14"/>
      <c r="K5" s="14"/>
      <c r="L5" s="14"/>
      <c r="M5" s="14"/>
      <c r="N5" s="14"/>
      <c r="O5" s="14"/>
      <c r="P5" s="22">
        <f t="shared" ref="P5:P29" si="1">B5+J5+L5+N5</f>
        <v>305000</v>
      </c>
      <c r="Q5" s="22">
        <f t="shared" ref="Q5:Q29" si="2">D5+K5+M5+O5</f>
        <v>31500</v>
      </c>
      <c r="R5" s="14"/>
      <c r="S5" s="14"/>
      <c r="T5" s="16">
        <f>B5+J5+L5+N5+R5+S5</f>
        <v>305000</v>
      </c>
      <c r="U5" s="10"/>
    </row>
    <row r="6" spans="1:21" ht="54.75" customHeight="1">
      <c r="A6" s="5" t="s">
        <v>6</v>
      </c>
      <c r="B6" s="14">
        <f t="shared" si="0"/>
        <v>11141110</v>
      </c>
      <c r="C6" s="14">
        <v>2416600</v>
      </c>
      <c r="D6" s="14">
        <v>1087500</v>
      </c>
      <c r="E6" s="14">
        <v>3496680</v>
      </c>
      <c r="F6" s="14">
        <v>4420580</v>
      </c>
      <c r="G6" s="14">
        <v>807250</v>
      </c>
      <c r="H6" s="14"/>
      <c r="I6" s="15" t="s">
        <v>6</v>
      </c>
      <c r="J6" s="14"/>
      <c r="K6" s="14"/>
      <c r="L6" s="14">
        <v>1088020</v>
      </c>
      <c r="M6" s="14">
        <v>281880</v>
      </c>
      <c r="N6" s="14">
        <v>1854920</v>
      </c>
      <c r="O6" s="14">
        <v>16240</v>
      </c>
      <c r="P6" s="22">
        <f t="shared" si="1"/>
        <v>14084050</v>
      </c>
      <c r="Q6" s="22">
        <f t="shared" si="2"/>
        <v>1385620</v>
      </c>
      <c r="R6" s="14">
        <v>355000</v>
      </c>
      <c r="S6" s="14">
        <v>49000</v>
      </c>
      <c r="T6" s="16">
        <f>B6+J6+L6+N6+R6+S6</f>
        <v>14488050</v>
      </c>
      <c r="U6" s="10"/>
    </row>
    <row r="7" spans="1:21" ht="54.75" customHeight="1">
      <c r="A7" s="5" t="s">
        <v>19</v>
      </c>
      <c r="B7" s="14">
        <f t="shared" si="0"/>
        <v>451350</v>
      </c>
      <c r="C7" s="14">
        <v>105750</v>
      </c>
      <c r="D7" s="14">
        <v>47600</v>
      </c>
      <c r="E7" s="14">
        <v>152750</v>
      </c>
      <c r="F7" s="14">
        <v>164400</v>
      </c>
      <c r="G7" s="14">
        <v>28450</v>
      </c>
      <c r="H7" s="14"/>
      <c r="I7" s="15" t="s">
        <v>19</v>
      </c>
      <c r="J7" s="14"/>
      <c r="K7" s="14"/>
      <c r="L7" s="14"/>
      <c r="M7" s="14"/>
      <c r="N7" s="14">
        <v>60500</v>
      </c>
      <c r="O7" s="14">
        <v>5250</v>
      </c>
      <c r="P7" s="22">
        <f t="shared" si="1"/>
        <v>511850</v>
      </c>
      <c r="Q7" s="22">
        <f t="shared" si="2"/>
        <v>52850</v>
      </c>
      <c r="R7" s="14"/>
      <c r="S7" s="14">
        <v>18500</v>
      </c>
      <c r="T7" s="16">
        <f>B7+J7+L7+N7+R7+S7</f>
        <v>530350</v>
      </c>
      <c r="U7" s="10"/>
    </row>
    <row r="8" spans="1:21" ht="54.75" customHeight="1">
      <c r="A8" s="5" t="s">
        <v>30</v>
      </c>
      <c r="B8" s="14">
        <f t="shared" si="0"/>
        <v>38150</v>
      </c>
      <c r="C8" s="14"/>
      <c r="D8" s="14"/>
      <c r="E8" s="14">
        <v>10550</v>
      </c>
      <c r="F8" s="14">
        <v>27600</v>
      </c>
      <c r="G8" s="14"/>
      <c r="H8" s="14"/>
      <c r="I8" s="15" t="s">
        <v>31</v>
      </c>
      <c r="J8" s="14"/>
      <c r="K8" s="14"/>
      <c r="L8" s="14"/>
      <c r="M8" s="14"/>
      <c r="N8" s="14">
        <v>2810</v>
      </c>
      <c r="O8" s="14"/>
      <c r="P8" s="22">
        <f t="shared" si="1"/>
        <v>40960</v>
      </c>
      <c r="Q8" s="22">
        <f t="shared" si="2"/>
        <v>0</v>
      </c>
      <c r="R8" s="14"/>
      <c r="S8" s="14"/>
      <c r="T8" s="16">
        <f>B8+J8+L8+N8+R8+S8</f>
        <v>40960</v>
      </c>
      <c r="U8" s="10"/>
    </row>
    <row r="9" spans="1:21" ht="54.75" customHeight="1">
      <c r="A9" s="5" t="s">
        <v>3</v>
      </c>
      <c r="B9" s="14">
        <f t="shared" si="0"/>
        <v>1043400</v>
      </c>
      <c r="C9" s="14"/>
      <c r="D9" s="14"/>
      <c r="E9" s="14"/>
      <c r="F9" s="14">
        <v>1043400</v>
      </c>
      <c r="G9" s="14"/>
      <c r="H9" s="14"/>
      <c r="I9" s="15" t="s">
        <v>3</v>
      </c>
      <c r="J9" s="14">
        <v>25000</v>
      </c>
      <c r="K9" s="14"/>
      <c r="L9" s="14">
        <v>35000</v>
      </c>
      <c r="M9" s="14"/>
      <c r="N9" s="14">
        <v>289000</v>
      </c>
      <c r="O9" s="14">
        <f>7000+24640</f>
        <v>31640</v>
      </c>
      <c r="P9" s="22">
        <f t="shared" si="1"/>
        <v>1392400</v>
      </c>
      <c r="Q9" s="22">
        <f t="shared" si="2"/>
        <v>31640</v>
      </c>
      <c r="R9" s="14">
        <v>39900</v>
      </c>
      <c r="S9" s="14">
        <v>66500</v>
      </c>
      <c r="T9" s="16">
        <f>B9+J9+L9+N9+S9+R9</f>
        <v>1498800</v>
      </c>
      <c r="U9" s="10"/>
    </row>
    <row r="10" spans="1:21" ht="54.75" customHeight="1">
      <c r="A10" s="5" t="s">
        <v>27</v>
      </c>
      <c r="B10" s="14">
        <f t="shared" ref="B10:B29" si="3">C10+E10+F10+G10+H10</f>
        <v>0</v>
      </c>
      <c r="C10" s="14"/>
      <c r="D10" s="14"/>
      <c r="E10" s="14"/>
      <c r="F10" s="14"/>
      <c r="G10" s="14"/>
      <c r="H10" s="14"/>
      <c r="I10" s="15" t="s">
        <v>27</v>
      </c>
      <c r="J10" s="14">
        <v>12000</v>
      </c>
      <c r="K10" s="14">
        <v>6000</v>
      </c>
      <c r="L10" s="14"/>
      <c r="M10" s="14"/>
      <c r="N10" s="14">
        <v>4500</v>
      </c>
      <c r="O10" s="14">
        <v>1000</v>
      </c>
      <c r="P10" s="22">
        <f t="shared" si="1"/>
        <v>16500</v>
      </c>
      <c r="Q10" s="22">
        <f t="shared" si="2"/>
        <v>7000</v>
      </c>
      <c r="R10" s="14"/>
      <c r="S10" s="14"/>
      <c r="T10" s="16">
        <f t="shared" ref="T10:T19" si="4">B10+J10+L10+N10+R10+S10</f>
        <v>16500</v>
      </c>
      <c r="U10" s="10"/>
    </row>
    <row r="11" spans="1:21" ht="54.75" customHeight="1">
      <c r="A11" s="5" t="s">
        <v>28</v>
      </c>
      <c r="B11" s="14">
        <f t="shared" si="3"/>
        <v>0</v>
      </c>
      <c r="C11" s="14"/>
      <c r="D11" s="14"/>
      <c r="E11" s="14"/>
      <c r="F11" s="14"/>
      <c r="G11" s="14"/>
      <c r="H11" s="14"/>
      <c r="I11" s="15" t="s">
        <v>28</v>
      </c>
      <c r="J11" s="14"/>
      <c r="K11" s="14"/>
      <c r="L11" s="14"/>
      <c r="M11" s="14"/>
      <c r="N11" s="14">
        <v>10000</v>
      </c>
      <c r="O11" s="14"/>
      <c r="P11" s="22">
        <f t="shared" si="1"/>
        <v>10000</v>
      </c>
      <c r="Q11" s="22">
        <f t="shared" si="2"/>
        <v>0</v>
      </c>
      <c r="R11" s="14"/>
      <c r="S11" s="14"/>
      <c r="T11" s="16">
        <f t="shared" si="4"/>
        <v>10000</v>
      </c>
      <c r="U11" s="10"/>
    </row>
    <row r="12" spans="1:21" ht="54.75" customHeight="1">
      <c r="A12" s="5" t="s">
        <v>29</v>
      </c>
      <c r="B12" s="14">
        <f t="shared" si="3"/>
        <v>0</v>
      </c>
      <c r="C12" s="14"/>
      <c r="D12" s="14"/>
      <c r="E12" s="14"/>
      <c r="F12" s="14"/>
      <c r="G12" s="14"/>
      <c r="H12" s="14"/>
      <c r="I12" s="15" t="s">
        <v>29</v>
      </c>
      <c r="J12" s="14"/>
      <c r="K12" s="14"/>
      <c r="L12" s="14"/>
      <c r="M12" s="14"/>
      <c r="N12" s="14">
        <v>4500</v>
      </c>
      <c r="O12" s="14">
        <v>500</v>
      </c>
      <c r="P12" s="22">
        <f t="shared" si="1"/>
        <v>4500</v>
      </c>
      <c r="Q12" s="22">
        <f t="shared" si="2"/>
        <v>500</v>
      </c>
      <c r="R12" s="14"/>
      <c r="S12" s="14"/>
      <c r="T12" s="16">
        <f t="shared" si="4"/>
        <v>4500</v>
      </c>
      <c r="U12" s="10"/>
    </row>
    <row r="13" spans="1:21" ht="54.75" customHeight="1">
      <c r="A13" s="5" t="s">
        <v>7</v>
      </c>
      <c r="B13" s="14">
        <f t="shared" si="3"/>
        <v>898000</v>
      </c>
      <c r="C13" s="14"/>
      <c r="D13" s="14"/>
      <c r="E13" s="14">
        <v>464000</v>
      </c>
      <c r="F13" s="14">
        <v>434000</v>
      </c>
      <c r="G13" s="14"/>
      <c r="H13" s="14"/>
      <c r="I13" s="15" t="s">
        <v>7</v>
      </c>
      <c r="J13" s="14">
        <v>55000</v>
      </c>
      <c r="K13" s="14"/>
      <c r="L13" s="14">
        <v>15000</v>
      </c>
      <c r="M13" s="14"/>
      <c r="N13" s="14">
        <v>362800</v>
      </c>
      <c r="O13" s="14">
        <v>35000</v>
      </c>
      <c r="P13" s="22">
        <f t="shared" si="1"/>
        <v>1330800</v>
      </c>
      <c r="Q13" s="22">
        <f t="shared" si="2"/>
        <v>35000</v>
      </c>
      <c r="R13" s="14"/>
      <c r="S13" s="14">
        <v>56200</v>
      </c>
      <c r="T13" s="16">
        <f t="shared" si="4"/>
        <v>1387000</v>
      </c>
      <c r="U13" s="10"/>
    </row>
    <row r="14" spans="1:21" ht="54.75" customHeight="1">
      <c r="A14" s="5" t="s">
        <v>32</v>
      </c>
      <c r="B14" s="14">
        <f t="shared" si="3"/>
        <v>0</v>
      </c>
      <c r="C14" s="14"/>
      <c r="D14" s="14"/>
      <c r="E14" s="14"/>
      <c r="F14" s="14"/>
      <c r="G14" s="14"/>
      <c r="H14" s="14"/>
      <c r="I14" s="15"/>
      <c r="J14" s="14"/>
      <c r="K14" s="14"/>
      <c r="L14" s="14"/>
      <c r="M14" s="14"/>
      <c r="N14" s="14"/>
      <c r="O14" s="14"/>
      <c r="P14" s="22">
        <f t="shared" si="1"/>
        <v>0</v>
      </c>
      <c r="Q14" s="22">
        <f t="shared" si="2"/>
        <v>0</v>
      </c>
      <c r="R14" s="14"/>
      <c r="S14" s="14">
        <v>2000</v>
      </c>
      <c r="T14" s="16">
        <f t="shared" si="4"/>
        <v>2000</v>
      </c>
      <c r="U14" s="10"/>
    </row>
    <row r="15" spans="1:21" ht="54.75" customHeight="1">
      <c r="A15" s="5" t="s">
        <v>8</v>
      </c>
      <c r="B15" s="14">
        <f t="shared" si="3"/>
        <v>131400</v>
      </c>
      <c r="C15" s="14">
        <v>33000</v>
      </c>
      <c r="D15" s="14">
        <v>15000</v>
      </c>
      <c r="E15" s="14">
        <v>33100</v>
      </c>
      <c r="F15" s="14">
        <v>34000</v>
      </c>
      <c r="G15" s="14"/>
      <c r="H15" s="14">
        <v>31300</v>
      </c>
      <c r="I15" s="15" t="s">
        <v>8</v>
      </c>
      <c r="J15" s="14"/>
      <c r="K15" s="14"/>
      <c r="L15" s="14"/>
      <c r="M15" s="14"/>
      <c r="N15" s="14">
        <v>6600</v>
      </c>
      <c r="O15" s="14">
        <v>1300</v>
      </c>
      <c r="P15" s="22">
        <f t="shared" si="1"/>
        <v>138000</v>
      </c>
      <c r="Q15" s="22">
        <f t="shared" si="2"/>
        <v>16300</v>
      </c>
      <c r="R15" s="14"/>
      <c r="S15" s="14"/>
      <c r="T15" s="16">
        <f t="shared" si="4"/>
        <v>138000</v>
      </c>
      <c r="U15" s="10"/>
    </row>
    <row r="16" spans="1:21" ht="54.75" customHeight="1">
      <c r="A16" s="5" t="s">
        <v>9</v>
      </c>
      <c r="B16" s="14">
        <f t="shared" si="3"/>
        <v>567200</v>
      </c>
      <c r="C16" s="14">
        <f>175100+78000</f>
        <v>253100</v>
      </c>
      <c r="D16" s="14">
        <f>78800+78000</f>
        <v>156800</v>
      </c>
      <c r="E16" s="14">
        <v>131900</v>
      </c>
      <c r="F16" s="14">
        <v>182200</v>
      </c>
      <c r="G16" s="14"/>
      <c r="H16" s="14"/>
      <c r="I16" s="15" t="s">
        <v>9</v>
      </c>
      <c r="J16" s="14"/>
      <c r="K16" s="14"/>
      <c r="L16" s="14"/>
      <c r="M16" s="14"/>
      <c r="N16" s="14">
        <v>6000</v>
      </c>
      <c r="O16" s="14"/>
      <c r="P16" s="22">
        <f t="shared" si="1"/>
        <v>573200</v>
      </c>
      <c r="Q16" s="22">
        <f t="shared" si="2"/>
        <v>156800</v>
      </c>
      <c r="R16" s="14"/>
      <c r="S16" s="14"/>
      <c r="T16" s="16">
        <f t="shared" si="4"/>
        <v>573200</v>
      </c>
      <c r="U16" s="10"/>
    </row>
    <row r="17" spans="1:21" ht="54.75" customHeight="1">
      <c r="A17" s="5" t="s">
        <v>10</v>
      </c>
      <c r="B17" s="14">
        <f t="shared" si="3"/>
        <v>98500</v>
      </c>
      <c r="C17" s="14">
        <v>30900</v>
      </c>
      <c r="D17" s="14">
        <v>14000</v>
      </c>
      <c r="E17" s="14">
        <v>29600</v>
      </c>
      <c r="F17" s="14">
        <v>38000</v>
      </c>
      <c r="G17" s="14"/>
      <c r="H17" s="14"/>
      <c r="I17" s="15" t="s">
        <v>10</v>
      </c>
      <c r="J17" s="14"/>
      <c r="K17" s="14"/>
      <c r="L17" s="14">
        <v>24000</v>
      </c>
      <c r="M17" s="14">
        <v>12000</v>
      </c>
      <c r="N17" s="14">
        <v>20000</v>
      </c>
      <c r="O17" s="14">
        <v>5100</v>
      </c>
      <c r="P17" s="22">
        <f t="shared" si="1"/>
        <v>142500</v>
      </c>
      <c r="Q17" s="22">
        <f t="shared" si="2"/>
        <v>31100</v>
      </c>
      <c r="R17" s="14"/>
      <c r="S17" s="14">
        <v>1500</v>
      </c>
      <c r="T17" s="16">
        <f t="shared" si="4"/>
        <v>144000</v>
      </c>
      <c r="U17" s="10"/>
    </row>
    <row r="18" spans="1:21" ht="54.75" customHeight="1">
      <c r="A18" s="5" t="s">
        <v>11</v>
      </c>
      <c r="B18" s="14">
        <f t="shared" si="3"/>
        <v>1830100</v>
      </c>
      <c r="C18" s="14">
        <v>441900</v>
      </c>
      <c r="D18" s="14">
        <v>198900</v>
      </c>
      <c r="E18" s="14">
        <v>455700</v>
      </c>
      <c r="F18" s="14">
        <v>535050</v>
      </c>
      <c r="G18" s="14">
        <v>124100</v>
      </c>
      <c r="H18" s="14">
        <v>273350</v>
      </c>
      <c r="I18" s="15" t="s">
        <v>11</v>
      </c>
      <c r="J18" s="14"/>
      <c r="K18" s="14"/>
      <c r="L18" s="14"/>
      <c r="M18" s="14"/>
      <c r="N18" s="14">
        <v>225000</v>
      </c>
      <c r="O18" s="14">
        <v>50000</v>
      </c>
      <c r="P18" s="22">
        <f t="shared" si="1"/>
        <v>2055100</v>
      </c>
      <c r="Q18" s="22">
        <f t="shared" si="2"/>
        <v>248900</v>
      </c>
      <c r="R18" s="14"/>
      <c r="S18" s="14"/>
      <c r="T18" s="16">
        <f t="shared" si="4"/>
        <v>2055100</v>
      </c>
      <c r="U18" s="10"/>
    </row>
    <row r="19" spans="1:21" ht="54.75" customHeight="1">
      <c r="A19" s="5" t="s">
        <v>2</v>
      </c>
      <c r="B19" s="14">
        <f t="shared" si="3"/>
        <v>0</v>
      </c>
      <c r="C19" s="14"/>
      <c r="D19" s="14"/>
      <c r="E19" s="14"/>
      <c r="F19" s="14"/>
      <c r="G19" s="14"/>
      <c r="H19" s="14"/>
      <c r="I19" s="15" t="s">
        <v>2</v>
      </c>
      <c r="J19" s="14"/>
      <c r="K19" s="14"/>
      <c r="L19" s="14"/>
      <c r="M19" s="14"/>
      <c r="N19" s="14"/>
      <c r="O19" s="14"/>
      <c r="P19" s="22">
        <f t="shared" si="1"/>
        <v>0</v>
      </c>
      <c r="Q19" s="22">
        <f t="shared" si="2"/>
        <v>0</v>
      </c>
      <c r="R19" s="14"/>
      <c r="S19" s="14">
        <v>981</v>
      </c>
      <c r="T19" s="16">
        <f t="shared" si="4"/>
        <v>981</v>
      </c>
      <c r="U19" s="10"/>
    </row>
    <row r="20" spans="1:21" ht="85.5" customHeight="1">
      <c r="A20" s="5"/>
      <c r="B20" s="14" t="s">
        <v>0</v>
      </c>
      <c r="C20" s="8" t="s">
        <v>17</v>
      </c>
      <c r="D20" s="8" t="s">
        <v>37</v>
      </c>
      <c r="E20" s="8" t="s">
        <v>38</v>
      </c>
      <c r="F20" s="8" t="s">
        <v>18</v>
      </c>
      <c r="G20" s="3" t="str">
        <f>G3</f>
        <v>Грошова винагорода педпрацівникам</v>
      </c>
      <c r="H20" s="8" t="str">
        <f>H3</f>
        <v xml:space="preserve">Матеріальна допомога </v>
      </c>
      <c r="I20" s="5"/>
      <c r="J20" s="8">
        <v>1132</v>
      </c>
      <c r="K20" s="8" t="str">
        <f>O20</f>
        <v>в т.ч. жовтень</v>
      </c>
      <c r="L20" s="8">
        <v>1133</v>
      </c>
      <c r="M20" s="8" t="str">
        <f>O20</f>
        <v>в т.ч. жовтень</v>
      </c>
      <c r="N20" s="8">
        <v>1160</v>
      </c>
      <c r="O20" s="8" t="s">
        <v>33</v>
      </c>
      <c r="P20" s="23" t="str">
        <f>P3</f>
        <v>Всього на  захищені статті</v>
      </c>
      <c r="Q20" s="23" t="str">
        <f>Q3</f>
        <v>в т.ч. жовтень</v>
      </c>
      <c r="R20" s="8">
        <v>2000</v>
      </c>
      <c r="S20" s="8" t="s">
        <v>1</v>
      </c>
      <c r="T20" s="9" t="s">
        <v>16</v>
      </c>
      <c r="U20" s="10"/>
    </row>
    <row r="21" spans="1:21" ht="54.75" customHeight="1">
      <c r="A21" s="5" t="s">
        <v>24</v>
      </c>
      <c r="B21" s="14">
        <f t="shared" si="3"/>
        <v>0</v>
      </c>
      <c r="C21" s="14"/>
      <c r="D21" s="14"/>
      <c r="E21" s="14"/>
      <c r="F21" s="14"/>
      <c r="G21" s="14"/>
      <c r="H21" s="14"/>
      <c r="I21" s="15" t="s">
        <v>24</v>
      </c>
      <c r="J21" s="14"/>
      <c r="K21" s="14"/>
      <c r="L21" s="14"/>
      <c r="M21" s="14"/>
      <c r="N21" s="14"/>
      <c r="O21" s="14"/>
      <c r="P21" s="22">
        <f t="shared" si="1"/>
        <v>0</v>
      </c>
      <c r="Q21" s="22">
        <f t="shared" si="2"/>
        <v>0</v>
      </c>
      <c r="R21" s="14"/>
      <c r="S21" s="14"/>
      <c r="T21" s="16">
        <f t="shared" ref="T21:T27" si="5">B21+J21+L21+N21+R21+S21</f>
        <v>0</v>
      </c>
      <c r="U21" s="10"/>
    </row>
    <row r="22" spans="1:21" ht="54.75" customHeight="1">
      <c r="A22" s="5" t="s">
        <v>4</v>
      </c>
      <c r="B22" s="14">
        <f t="shared" si="3"/>
        <v>0</v>
      </c>
      <c r="C22" s="14"/>
      <c r="D22" s="14"/>
      <c r="E22" s="14"/>
      <c r="F22" s="14"/>
      <c r="G22" s="14"/>
      <c r="H22" s="14"/>
      <c r="I22" s="15" t="s">
        <v>4</v>
      </c>
      <c r="J22" s="14"/>
      <c r="K22" s="14"/>
      <c r="L22" s="14"/>
      <c r="M22" s="14"/>
      <c r="N22" s="14"/>
      <c r="O22" s="14"/>
      <c r="P22" s="22">
        <f t="shared" si="1"/>
        <v>0</v>
      </c>
      <c r="Q22" s="22">
        <f t="shared" si="2"/>
        <v>0</v>
      </c>
      <c r="R22" s="14"/>
      <c r="S22" s="14"/>
      <c r="T22" s="16">
        <f t="shared" si="5"/>
        <v>0</v>
      </c>
      <c r="U22" s="10"/>
    </row>
    <row r="23" spans="1:21" ht="54.75" customHeight="1">
      <c r="A23" s="5" t="s">
        <v>12</v>
      </c>
      <c r="B23" s="14">
        <f t="shared" si="3"/>
        <v>0</v>
      </c>
      <c r="C23" s="14"/>
      <c r="D23" s="14"/>
      <c r="E23" s="14"/>
      <c r="F23" s="14"/>
      <c r="G23" s="14"/>
      <c r="H23" s="14"/>
      <c r="I23" s="15" t="s">
        <v>12</v>
      </c>
      <c r="J23" s="14"/>
      <c r="K23" s="14"/>
      <c r="L23" s="14"/>
      <c r="M23" s="14"/>
      <c r="N23" s="14"/>
      <c r="O23" s="14"/>
      <c r="P23" s="22">
        <f t="shared" si="1"/>
        <v>0</v>
      </c>
      <c r="Q23" s="22">
        <f t="shared" si="2"/>
        <v>0</v>
      </c>
      <c r="R23" s="14"/>
      <c r="S23" s="14">
        <v>100000</v>
      </c>
      <c r="T23" s="16">
        <f t="shared" si="5"/>
        <v>100000</v>
      </c>
      <c r="U23" s="10"/>
    </row>
    <row r="24" spans="1:21" ht="54.75" customHeight="1">
      <c r="A24" s="5" t="s">
        <v>23</v>
      </c>
      <c r="B24" s="14">
        <f t="shared" si="3"/>
        <v>33390</v>
      </c>
      <c r="C24" s="14">
        <f>16890+16500</f>
        <v>33390</v>
      </c>
      <c r="D24" s="14"/>
      <c r="E24" s="14"/>
      <c r="F24" s="14"/>
      <c r="G24" s="14"/>
      <c r="H24" s="14"/>
      <c r="I24" s="15" t="s">
        <v>23</v>
      </c>
      <c r="J24" s="14"/>
      <c r="K24" s="14"/>
      <c r="L24" s="14"/>
      <c r="M24" s="14"/>
      <c r="N24" s="14"/>
      <c r="O24" s="14"/>
      <c r="P24" s="22">
        <f t="shared" si="1"/>
        <v>33390</v>
      </c>
      <c r="Q24" s="22">
        <f t="shared" si="2"/>
        <v>0</v>
      </c>
      <c r="R24" s="14"/>
      <c r="S24" s="14"/>
      <c r="T24" s="16">
        <f t="shared" si="5"/>
        <v>33390</v>
      </c>
      <c r="U24" s="10"/>
    </row>
    <row r="25" spans="1:21" ht="54.75" customHeight="1">
      <c r="A25" s="5" t="s">
        <v>13</v>
      </c>
      <c r="B25" s="14">
        <f t="shared" si="3"/>
        <v>0</v>
      </c>
      <c r="C25" s="14"/>
      <c r="D25" s="14"/>
      <c r="E25" s="14"/>
      <c r="F25" s="14"/>
      <c r="G25" s="14"/>
      <c r="H25" s="14"/>
      <c r="I25" s="15" t="s">
        <v>13</v>
      </c>
      <c r="J25" s="14"/>
      <c r="K25" s="14"/>
      <c r="L25" s="14"/>
      <c r="M25" s="14"/>
      <c r="N25" s="14"/>
      <c r="O25" s="14"/>
      <c r="P25" s="22">
        <f t="shared" si="1"/>
        <v>0</v>
      </c>
      <c r="Q25" s="22">
        <f t="shared" si="2"/>
        <v>0</v>
      </c>
      <c r="R25" s="14"/>
      <c r="S25" s="14"/>
      <c r="T25" s="16">
        <f t="shared" si="5"/>
        <v>0</v>
      </c>
      <c r="U25" s="10"/>
    </row>
    <row r="26" spans="1:21" ht="54.75" customHeight="1">
      <c r="A26" s="5" t="s">
        <v>14</v>
      </c>
      <c r="B26" s="14">
        <f t="shared" si="3"/>
        <v>0</v>
      </c>
      <c r="C26" s="14"/>
      <c r="D26" s="14"/>
      <c r="E26" s="14"/>
      <c r="F26" s="14"/>
      <c r="G26" s="14"/>
      <c r="H26" s="14"/>
      <c r="I26" s="15" t="s">
        <v>14</v>
      </c>
      <c r="J26" s="14"/>
      <c r="K26" s="14"/>
      <c r="L26" s="14"/>
      <c r="M26" s="14"/>
      <c r="N26" s="14"/>
      <c r="O26" s="14"/>
      <c r="P26" s="22">
        <f t="shared" si="1"/>
        <v>0</v>
      </c>
      <c r="Q26" s="22">
        <f t="shared" si="2"/>
        <v>0</v>
      </c>
      <c r="R26" s="14"/>
      <c r="S26" s="14">
        <v>43700</v>
      </c>
      <c r="T26" s="16">
        <f t="shared" si="5"/>
        <v>43700</v>
      </c>
      <c r="U26" s="10"/>
    </row>
    <row r="27" spans="1:21" ht="54.75" customHeight="1">
      <c r="A27" s="5" t="s">
        <v>15</v>
      </c>
      <c r="B27" s="14">
        <f t="shared" si="3"/>
        <v>0</v>
      </c>
      <c r="C27" s="14"/>
      <c r="D27" s="14"/>
      <c r="E27" s="14"/>
      <c r="F27" s="14"/>
      <c r="G27" s="14"/>
      <c r="H27" s="14"/>
      <c r="I27" s="15" t="s">
        <v>15</v>
      </c>
      <c r="J27" s="14"/>
      <c r="K27" s="14"/>
      <c r="L27" s="14"/>
      <c r="M27" s="14"/>
      <c r="N27" s="14"/>
      <c r="O27" s="14"/>
      <c r="P27" s="22">
        <f t="shared" si="1"/>
        <v>0</v>
      </c>
      <c r="Q27" s="22">
        <f t="shared" si="2"/>
        <v>0</v>
      </c>
      <c r="R27" s="14"/>
      <c r="S27" s="14">
        <v>5500</v>
      </c>
      <c r="T27" s="16">
        <f t="shared" si="5"/>
        <v>5500</v>
      </c>
      <c r="U27" s="10"/>
    </row>
    <row r="28" spans="1:21" ht="54.75" customHeight="1">
      <c r="A28" s="5" t="s">
        <v>35</v>
      </c>
      <c r="B28" s="14">
        <f t="shared" si="3"/>
        <v>0</v>
      </c>
      <c r="C28" s="14"/>
      <c r="D28" s="14"/>
      <c r="E28" s="14"/>
      <c r="F28" s="14"/>
      <c r="G28" s="14"/>
      <c r="H28" s="14"/>
      <c r="I28" s="15" t="s">
        <v>36</v>
      </c>
      <c r="J28" s="14"/>
      <c r="K28" s="14"/>
      <c r="L28" s="14"/>
      <c r="M28" s="14"/>
      <c r="N28" s="14"/>
      <c r="O28" s="14"/>
      <c r="P28" s="22">
        <f t="shared" si="1"/>
        <v>0</v>
      </c>
      <c r="Q28" s="22">
        <f t="shared" si="2"/>
        <v>0</v>
      </c>
      <c r="R28" s="14"/>
      <c r="S28" s="14"/>
      <c r="T28" s="16"/>
      <c r="U28" s="10"/>
    </row>
    <row r="29" spans="1:21" s="2" customFormat="1" ht="36" customHeight="1">
      <c r="A29" s="7" t="s">
        <v>25</v>
      </c>
      <c r="B29" s="19">
        <f t="shared" si="3"/>
        <v>18159600</v>
      </c>
      <c r="C29" s="19">
        <f t="shared" ref="C29:H29" si="6">C4+C5+C6+C7+C9+C10+C11+C12+C13+C15+C16+C17+C18+C24+C8</f>
        <v>3861640</v>
      </c>
      <c r="D29" s="19">
        <f t="shared" si="6"/>
        <v>1803300</v>
      </c>
      <c r="E29" s="19">
        <f t="shared" si="6"/>
        <v>5227280</v>
      </c>
      <c r="F29" s="19">
        <f t="shared" si="6"/>
        <v>7469230</v>
      </c>
      <c r="G29" s="19">
        <f t="shared" si="6"/>
        <v>959800</v>
      </c>
      <c r="H29" s="19">
        <f t="shared" si="6"/>
        <v>641650</v>
      </c>
      <c r="I29" s="20" t="s">
        <v>25</v>
      </c>
      <c r="J29" s="19">
        <f t="shared" ref="J29:R29" si="7">SUM(J4:J27)</f>
        <v>93132</v>
      </c>
      <c r="K29" s="19">
        <f t="shared" si="7"/>
        <v>6000</v>
      </c>
      <c r="L29" s="19">
        <f t="shared" si="7"/>
        <v>1163153</v>
      </c>
      <c r="M29" s="19">
        <f t="shared" si="7"/>
        <v>293880</v>
      </c>
      <c r="N29" s="19">
        <f t="shared" si="7"/>
        <v>2847790</v>
      </c>
      <c r="O29" s="19">
        <f t="shared" si="7"/>
        <v>146030</v>
      </c>
      <c r="P29" s="24">
        <f t="shared" si="1"/>
        <v>22263675</v>
      </c>
      <c r="Q29" s="24">
        <f t="shared" si="2"/>
        <v>2249210</v>
      </c>
      <c r="R29" s="19">
        <f t="shared" si="7"/>
        <v>396900</v>
      </c>
      <c r="S29" s="19">
        <f>SUM(S4:S28)</f>
        <v>343881</v>
      </c>
      <c r="T29" s="19">
        <f>B29+J29+L29+N29+R29+S29</f>
        <v>23004456</v>
      </c>
      <c r="U29" s="11"/>
    </row>
    <row r="30" spans="1:21" ht="54.75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0"/>
    </row>
    <row r="31" spans="1:21" ht="54.75" customHeight="1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21" ht="54.75" customHeight="1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2:21" ht="54.75" customHeight="1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</row>
    <row r="34" spans="2:21" ht="54.75" customHeight="1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2:21" ht="54.7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2:21" ht="54.75" customHeight="1"/>
    <row r="37" spans="2:21" ht="54.75" customHeight="1"/>
    <row r="38" spans="2:21" ht="54.75" customHeight="1"/>
    <row r="39" spans="2:21" ht="54.75" customHeight="1"/>
    <row r="40" spans="2:21" ht="54.75" customHeight="1"/>
    <row r="41" spans="2:21" ht="54.75" customHeight="1"/>
    <row r="42" spans="2:21" ht="54.75" customHeight="1"/>
    <row r="43" spans="2:21" ht="54.75" customHeight="1"/>
    <row r="44" spans="2:21" ht="54.75" customHeight="1"/>
    <row r="45" spans="2:21" ht="54.75" customHeight="1"/>
    <row r="46" spans="2:21" ht="54.75" customHeight="1"/>
    <row r="47" spans="2:21" ht="54.75" customHeight="1"/>
    <row r="48" spans="2:21" ht="54.75" customHeight="1"/>
    <row r="49" ht="54.75" customHeight="1"/>
    <row r="50" ht="54.75" customHeight="1"/>
  </sheetData>
  <mergeCells count="1">
    <mergeCell ref="A1:XFD1"/>
  </mergeCells>
  <phoneticPr fontId="0" type="noConversion"/>
  <pageMargins left="0" right="0" top="0.31496062992125984" bottom="0.27559055118110237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2011-09-19T09:46:56Z</cp:lastPrinted>
  <dcterms:created xsi:type="dcterms:W3CDTF">2011-07-11T09:44:34Z</dcterms:created>
  <dcterms:modified xsi:type="dcterms:W3CDTF">2011-09-19T11:36:11Z</dcterms:modified>
</cp:coreProperties>
</file>